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bricker0.sharepoint.com/sites/INT_Unitization_BOW_Folders/Shared Documents/(1) EAP/EAP Application Folder/Engle HN FRA NW/(0) Initial Filing Engle HN FRA NW (dtd ##.##.####)/"/>
    </mc:Choice>
  </mc:AlternateContent>
  <xr:revisionPtr revIDLastSave="1" documentId="8_{4081760C-C042-47C0-9D27-907ADDA70A04}" xr6:coauthVersionLast="47" xr6:coauthVersionMax="47" xr10:uidLastSave="{EC15CAEA-01A3-4CC0-9A03-FFABC2D878DE}"/>
  <bookViews>
    <workbookView xWindow="28680" yWindow="-120" windowWidth="29040" windowHeight="15720" xr2:uid="{21BDC312-9600-411F-BBD4-C44208957F50}"/>
  </bookViews>
  <sheets>
    <sheet name="Ex. H - Engle HN FRA NW Unit" sheetId="1" r:id="rId1"/>
  </sheets>
  <definedNames>
    <definedName name="_xlnm._FilterDatabase" localSheetId="0" hidden="1">'Ex. H - Engle HN FRA NW Unit'!$A$3:$E$86</definedName>
    <definedName name="Index_Sheet_Kutools">#REF!</definedName>
    <definedName name="_xlnm.Print_Area" localSheetId="0">'Ex. H - Engle HN FRA NW Unit'!$A$1:$E$109</definedName>
    <definedName name="_xlnm.Print_Titles" localSheetId="0">'Ex. H - Engle HN FRA NW Unit'!$1:$1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6" i="1" l="1"/>
  <c r="E85" i="1"/>
  <c r="E64" i="1"/>
  <c r="E63" i="1"/>
  <c r="E61" i="1"/>
  <c r="E57" i="1"/>
  <c r="E56" i="1"/>
  <c r="E55" i="1"/>
  <c r="E37" i="1"/>
  <c r="E29" i="1"/>
  <c r="E25" i="1"/>
  <c r="E24" i="1"/>
  <c r="E23" i="1"/>
  <c r="E22" i="1"/>
  <c r="E21" i="1"/>
  <c r="E20" i="1"/>
  <c r="E19" i="1"/>
  <c r="E13" i="1"/>
  <c r="E12" i="1"/>
  <c r="E9" i="1"/>
  <c r="E8" i="1"/>
  <c r="E7" i="1"/>
  <c r="E6" i="1"/>
  <c r="E5" i="1"/>
  <c r="E4" i="1"/>
</calcChain>
</file>

<file path=xl/sharedStrings.xml><?xml version="1.0" encoding="utf-8"?>
<sst xmlns="http://schemas.openxmlformats.org/spreadsheetml/2006/main" count="377" uniqueCount="206">
  <si>
    <t>EXHIBIT "H"</t>
  </si>
  <si>
    <t>Mineral Owners</t>
  </si>
  <si>
    <t>Name</t>
  </si>
  <si>
    <t>Leased
Yes or No</t>
  </si>
  <si>
    <t>Tract Number(s)</t>
  </si>
  <si>
    <t>Tax Map Parcel ID(s)</t>
  </si>
  <si>
    <t>Surface Acres in Unit</t>
  </si>
  <si>
    <t>Carol J. Roth
aka Carol Roth</t>
  </si>
  <si>
    <t>Yes</t>
  </si>
  <si>
    <t>1, 5</t>
  </si>
  <si>
    <t>3900260000, 3900223000</t>
  </si>
  <si>
    <t>Nova E. Crim Weaver</t>
  </si>
  <si>
    <t>2, 4</t>
  </si>
  <si>
    <t>3900173000, 3901671000</t>
  </si>
  <si>
    <t>Russell E. Crim</t>
  </si>
  <si>
    <t>David L. Weaver</t>
  </si>
  <si>
    <t>William E. Crim, Life Estate
Nicole Crim, Remainderman**</t>
  </si>
  <si>
    <t>William E. Crim, Life Estate
William C. Crim, Remainderman**</t>
  </si>
  <si>
    <t>Ricardo Hernandez and Francisca Mendoza Larios, as joint tenants, with rights of survivorship</t>
  </si>
  <si>
    <t>3</t>
  </si>
  <si>
    <t>3900255000</t>
  </si>
  <si>
    <t>Land Development of Ohio, LLC
ATTN: Todd A. Lensman</t>
  </si>
  <si>
    <t>6</t>
  </si>
  <si>
    <t>3900970000</t>
  </si>
  <si>
    <t>Nova E. Weaver (f/k/a Nova Elizabeth Crim)</t>
  </si>
  <si>
    <t>7, 8</t>
  </si>
  <si>
    <t>3900179000, 3900176000</t>
  </si>
  <si>
    <t>William E. Crim</t>
  </si>
  <si>
    <t>Alonzo W. Parrish (a/k/a Alonzo W. Parrish, Sr.)</t>
  </si>
  <si>
    <t>The Estate of Richard L. Metzger, deceased</t>
  </si>
  <si>
    <t>No</t>
  </si>
  <si>
    <t>9</t>
  </si>
  <si>
    <t>3900404000</t>
  </si>
  <si>
    <t>Donald R. Metzger</t>
  </si>
  <si>
    <t>Karen S. White</t>
  </si>
  <si>
    <t>Holmes Limestone Company
ATTN: Merle Mullet</t>
  </si>
  <si>
    <t>10, 11, 24, 30, 31, 50, 55, 61, 62, 69</t>
  </si>
  <si>
    <t>3902167000, 3900481000, 3900798000, 3900797000, 3900799000, 060000356000, 070000111001, 070000066000, 070000042000, 070000067000</t>
  </si>
  <si>
    <t>Duane Rainsberger</t>
  </si>
  <si>
    <t>12, 13</t>
  </si>
  <si>
    <t>3900481001, 3900831000</t>
  </si>
  <si>
    <t>John P. Rainsberger</t>
  </si>
  <si>
    <t>Luann Rainsberger</t>
  </si>
  <si>
    <t>Sharon Bier</t>
  </si>
  <si>
    <t>Sheila Beamer</t>
  </si>
  <si>
    <t>The Patricia L. Rainsberger Revocable Trust dated December 4, 2008
ATTN: Patricia L. Rainsberger, Trustee</t>
  </si>
  <si>
    <t>William Rainsberger</t>
  </si>
  <si>
    <t>GHR Holdings, LLC
ATTN: Kenneth Snarey</t>
  </si>
  <si>
    <t>14</t>
  </si>
  <si>
    <t>3900581000</t>
  </si>
  <si>
    <t>Kathleen M. Daugherty</t>
  </si>
  <si>
    <t>15</t>
  </si>
  <si>
    <t>3900321000</t>
  </si>
  <si>
    <t>Ralph E. Daugherty, Jr.</t>
  </si>
  <si>
    <t>Jason William Edwards</t>
  </si>
  <si>
    <t>16, 17</t>
  </si>
  <si>
    <t>3902138000, 3900250000</t>
  </si>
  <si>
    <t>Donald Arthur Baker and Karrie Elizabeth Baker, husband and wife, for their joint lives, remainder to the survivor of them</t>
  </si>
  <si>
    <t>18</t>
  </si>
  <si>
    <t>3900703001</t>
  </si>
  <si>
    <t>Mark E. Shrock</t>
  </si>
  <si>
    <t>19</t>
  </si>
  <si>
    <t>3900703000</t>
  </si>
  <si>
    <t>Mark A. Sadolsky and Katherine L. Sadolsky, husband and wife, as joint tenants with rights of survivorship</t>
  </si>
  <si>
    <t>20A, 20B</t>
  </si>
  <si>
    <t>3900271000</t>
  </si>
  <si>
    <t>Jeffrey A. Galbreath</t>
  </si>
  <si>
    <t>21</t>
  </si>
  <si>
    <t>3900190000</t>
  </si>
  <si>
    <t>Jody L. Dewalt</t>
  </si>
  <si>
    <t>22</t>
  </si>
  <si>
    <t>3900028001</t>
  </si>
  <si>
    <t>Robert M. Dewalt, Sr.</t>
  </si>
  <si>
    <t>Brian L. Wolfe and Rumanabanoo Ahmedhussein Mansuri, husband and wife, as joint tenants with rights of survivorship</t>
  </si>
  <si>
    <t>23</t>
  </si>
  <si>
    <t>3900190001</t>
  </si>
  <si>
    <t>Roger A. Morrison</t>
  </si>
  <si>
    <t>25, 27</t>
  </si>
  <si>
    <t>3902057000, 3902057002</t>
  </si>
  <si>
    <t>Tad Z. Grove</t>
  </si>
  <si>
    <t>26</t>
  </si>
  <si>
    <t>3900154001</t>
  </si>
  <si>
    <t>Tammy R. White</t>
  </si>
  <si>
    <t>28</t>
  </si>
  <si>
    <t>3902105000</t>
  </si>
  <si>
    <t>Ashleigh Miller</t>
  </si>
  <si>
    <t>29</t>
  </si>
  <si>
    <t>3902104001</t>
  </si>
  <si>
    <t>Larry E. Miller</t>
  </si>
  <si>
    <t>Betsy Homman</t>
  </si>
  <si>
    <t>32*</t>
  </si>
  <si>
    <t>3900219000 Mineral Parcel No. 3900219001</t>
  </si>
  <si>
    <t>Chris Abbuhl</t>
  </si>
  <si>
    <t>Kelly Abbuhl</t>
  </si>
  <si>
    <t>Kim Abbuhl</t>
  </si>
  <si>
    <t>Nile Edward Abbuhl, II</t>
  </si>
  <si>
    <t>Ian M. Donaldson and Sarah Donaldson, husband and wife, for their joint lives, remainder to the survivor of them</t>
  </si>
  <si>
    <t>33</t>
  </si>
  <si>
    <t>3900022000</t>
  </si>
  <si>
    <t>Jean Ann Stull</t>
  </si>
  <si>
    <t>34</t>
  </si>
  <si>
    <t>3900920000</t>
  </si>
  <si>
    <t>Sammy Varnam</t>
  </si>
  <si>
    <t>35</t>
  </si>
  <si>
    <t>3900853001</t>
  </si>
  <si>
    <t>Betsy J. Sanders</t>
  </si>
  <si>
    <t>36</t>
  </si>
  <si>
    <t>3901055000</t>
  </si>
  <si>
    <t>Rosebud Mining Company
ATTN: J. Clifford Forrest</t>
  </si>
  <si>
    <t>37</t>
  </si>
  <si>
    <t>3900249000</t>
  </si>
  <si>
    <t>Karl T. Demuth</t>
  </si>
  <si>
    <t>38*</t>
  </si>
  <si>
    <t>3902155000</t>
  </si>
  <si>
    <t>Stephen C. Demuth</t>
  </si>
  <si>
    <t>Lonnie Swigert and Andrea Swigert, husband and wife</t>
  </si>
  <si>
    <t>39</t>
  </si>
  <si>
    <t>3900510001</t>
  </si>
  <si>
    <t>SRO 22, LLC
ATTN: Robert E. O'Brien</t>
  </si>
  <si>
    <t>40, 44, 45</t>
  </si>
  <si>
    <t>3900978000, 3900979000, 3900980000</t>
  </si>
  <si>
    <t>Tusk Exploration, LLC
ATTN: Charles Paden McKinney</t>
  </si>
  <si>
    <t>Mountain Lion Oil &amp; Gas, LLC
ATTN: Charles Paden McKinney</t>
  </si>
  <si>
    <t>Jeffrey W. Peters and Dorothy E. Peters, husband and wife</t>
  </si>
  <si>
    <t>41</t>
  </si>
  <si>
    <t>3900510000</t>
  </si>
  <si>
    <t>Subcarrier Communications, Inc.
ATTN: John Paleski</t>
  </si>
  <si>
    <t>42*</t>
  </si>
  <si>
    <t>3902154001</t>
  </si>
  <si>
    <t>Wendy S. Cottrell</t>
  </si>
  <si>
    <t>43*</t>
  </si>
  <si>
    <t>3902154000</t>
  </si>
  <si>
    <t>River Delta Holdings, LLC
ATTN:  Unknown</t>
  </si>
  <si>
    <t>46, 47, 56</t>
  </si>
  <si>
    <t>3902100000, 3902100003, 070000109000</t>
  </si>
  <si>
    <t>Edna Shuss, Life Estate
Roy Roger Shuss and Joseph Shuss, Remaindermen**</t>
  </si>
  <si>
    <t>48*</t>
  </si>
  <si>
    <t>060000046000</t>
  </si>
  <si>
    <t>Michael J. Lehigh</t>
  </si>
  <si>
    <t>49, 51, 53</t>
  </si>
  <si>
    <t>3900536000, 3901533000, 3901534000</t>
  </si>
  <si>
    <t>Emory Peak Minerals II, LLC
ATTN: Brad Wright</t>
  </si>
  <si>
    <t>52, 54</t>
  </si>
  <si>
    <t>070000110000, 070000111000</t>
  </si>
  <si>
    <t>Bounty Minerals, LLC
ATTN: Tracie R. Palmer</t>
  </si>
  <si>
    <t>070000109000</t>
  </si>
  <si>
    <t>S&amp;P Investments, LLC
ATTN: Salvadore A. Tallo</t>
  </si>
  <si>
    <t>Soverign Minerals, LLC
ATTN: Alan W. Murphy</t>
  </si>
  <si>
    <t>3G Interests, LLC
ATTN: Frank Hood Goldsberry, III</t>
  </si>
  <si>
    <t>Kelly G. Byram</t>
  </si>
  <si>
    <t>Mike Rogers Oil and Gas, Inc.
ATTN: Mike Rogers</t>
  </si>
  <si>
    <t>Richard &amp; Anne Tauber, TIC</t>
  </si>
  <si>
    <t>Equity Oil Company, LLC
ATTN: Frank Hood Goldsberry, III</t>
  </si>
  <si>
    <t>Hood and Linda Properties, LLC
ATTN: Frank Hood Goldsberry, III</t>
  </si>
  <si>
    <t>Phillips Family 2006 Royalty Partnership, LP
ATTN: Collin Phillips</t>
  </si>
  <si>
    <t>NorthOak Resources, L.L.C.
ATTN: E. Tod Sanger</t>
  </si>
  <si>
    <t>070000406000</t>
  </si>
  <si>
    <t>Ty A. Ghezzi and Michelle L. Ghezzi, husband and wife</t>
  </si>
  <si>
    <t>Robert A. Shepherd and Margaret D. Shepherd, husband and wife, joint tenants with rights of survivorship</t>
  </si>
  <si>
    <t>070000253000</t>
  </si>
  <si>
    <t>Kevin R. Shepherd</t>
  </si>
  <si>
    <t>070000179000</t>
  </si>
  <si>
    <t>Blue Sky Minerals, LP
ATTN: Cody Miller</t>
  </si>
  <si>
    <t>070000407000</t>
  </si>
  <si>
    <t>Breck Minerals, LP
ATTN: Wayne Christian, President</t>
  </si>
  <si>
    <t>DEX Royalty, LLC
ATTN: Cody Miller</t>
  </si>
  <si>
    <t>The Ghezzi Family Trust, dated August 13, 2024
ATTN: Thomas L. Ghezzi and Karen S. Ghezzi, Co-Trustees</t>
  </si>
  <si>
    <t>070000447000</t>
  </si>
  <si>
    <t>Garrit A. Sproull and Abby N. Sproull, husband and wife, as joint tenants with rights of survivorship</t>
  </si>
  <si>
    <t>070000448000</t>
  </si>
  <si>
    <t>Gregg W. Sproull</t>
  </si>
  <si>
    <t>070000447001</t>
  </si>
  <si>
    <t>Berlin Mineral Co., LLC
ATTN: Merle Mullet</t>
  </si>
  <si>
    <t>66, 67, 68</t>
  </si>
  <si>
    <t>070000004000, 070000124000, 070000005000</t>
  </si>
  <si>
    <t>The Heirs, Assigns and Successors of Samuel Garfield Hitchcock and Lura M. Hitchcock***</t>
  </si>
  <si>
    <t>070000124000</t>
  </si>
  <si>
    <t>NPRI</t>
  </si>
  <si>
    <t>Working Interest Owners</t>
  </si>
  <si>
    <t>EAP Ohio, LLC
ATTN: Cullen D. Amend</t>
  </si>
  <si>
    <t>1, 3, 5, 6, 7, 8, 9, 10, 11, 12, 13, 14, 15, 16, 17, 18, 19, 20A, 20B, 21, 22, 23, 24, 25, 26, 27, 28, 29, 30, 31, 32*, 33, 34, 35, 36, 37, 38*, 39, 40, 41, 42*, 43*, 44, 45, 46, 47, 49, 51, 52, 53, 55, 56, 57, 58, 59, 60, 61, 63, 64, 65, 66, 67, 68, 69</t>
  </si>
  <si>
    <t>3900260000, 3900255000, 3900223000, 3900970000, 3900179000, 39000176000, 3900404000, 3902167000, 3900481000, 3900481001, 3900831000, 3900581000, 3900321000, 3902138000, 3900250000, 3900703001, 3900703000, 3900271000, 3900190000, 3900028001, 3900190001, 3900798000, 3902057000, 3900154001, 3902057002, 3902105000, 3902104001, 3900797000, 3900799000, 3900219000 Mineral Parcel No. 3900219001, 3900022000, 3900920000, 3900853001, 3901055000, 3900249000, 3902155000, 3900510001, 3900978000, 3900510000, 3902154001, 3902154000, 3900979000, 3900980000, 3902100000, 3902100003, 3900536000, 3901533000, 070000110000, 3901534000, 070000111001, 070000109000, 070000406000, 070000253000, 070000179000, 070000407000, 070000066000, 070000447000, 070000448000, 070000447001, 070000004000, 070000124000, 070000005000, 070000067000</t>
  </si>
  <si>
    <t>BURJ Energy, LLC
ATTN: Colin Scott</t>
  </si>
  <si>
    <t>7, 16, 17, 18, 19, 20A, 20B, 21, 22, 23, 24, 30, 31, 32*, 38*, 42*, 43*</t>
  </si>
  <si>
    <t>3900179000, 3902138000, 3900250000, 3900703001, 3900703000, 3900271000, 3900190000, 3900028001, 3900190001, 3900798000, 3900797000, 3900799000, 3900219000 Mineral Parcel No. 3900219001, 3902155000, 3902154001, 3902154000</t>
  </si>
  <si>
    <t>Cortez Energy Holdings, LLC
ATTN: Michael F. Catrino</t>
  </si>
  <si>
    <t>EOG Resources, Inc.
ATTN: Chase Thompson</t>
  </si>
  <si>
    <t>7, 8, 16, 17, 18, 19, 20A, 20B, 21, 22, 23, 24, 30, 31, 32*, 38*, 42*, 43*, 50, 62</t>
  </si>
  <si>
    <t>3900179000, 3900176000, 3902138000, 3900250000, 3900703001, 3900703000, 3900271000, 3900190000, 3900028001, 3900190001, 3900798000, 3900797000, 3900799000, 3900219000 Mineral Parcel No. 3900219001, 3902155000, 3902154001, 3902154000, 060000356000, 070000042000</t>
  </si>
  <si>
    <t>PEO Utica, LLC
ATTN: John Albert</t>
  </si>
  <si>
    <t>Ironhead Resources III, LLC
ATTN: Chris Rowntree</t>
  </si>
  <si>
    <t>46, 47</t>
  </si>
  <si>
    <t>3902100000, 3902100003</t>
  </si>
  <si>
    <t>CGAS Appalachia, LLC
ATTN: Troy Valasek</t>
  </si>
  <si>
    <t>16, 17, 18, 19, 20A, 20B, 21, 22, 23, 24, 30, 31, 32*, 38*, 42*, 43*</t>
  </si>
  <si>
    <t>3902138000, 3900250000, 3900703001, 3900703000, 3900271000, 3900190000, 3900028001, 3900190001, 3900798000, 3900797000, 3900799000, 3900219000 Mineral Parcel No. 3900219001, 3902155000, 3902154001, 3902154000</t>
  </si>
  <si>
    <t>Collins Utica, LLC
ATTN: J. Patrick Collins</t>
  </si>
  <si>
    <t>Wallace Family Partnership, LP
ATTN: Michael W. Wallace</t>
  </si>
  <si>
    <t>Ascent Resources - Utica, LLC
ATTN: Serena Buck</t>
  </si>
  <si>
    <t>48*, 54</t>
  </si>
  <si>
    <t>060000046000, 070000111000</t>
  </si>
  <si>
    <t>Potential Mineral Interest and Working Interest Owners</t>
  </si>
  <si>
    <t>Gene R. Metzger</t>
  </si>
  <si>
    <t>John Metzger</t>
  </si>
  <si>
    <t>The Unknown Heirs of the Estate of Robert D. Rainsberger, deceased</t>
  </si>
  <si>
    <t>END OF EXHIBIT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</si>
</sst>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00"/>
  </numFmts>
  <fonts count="10" x14ac:knownFonts="1">
    <font>
      <sz val="11"/>
      <color theme="1"/>
      <name val="Aptos Narrow"/>
      <family val="2"/>
      <scheme val="minor"/>
    </font>
    <font>
      <sz val="11"/>
      <color theme="1"/>
      <name val="Aptos Narrow"/>
      <family val="2"/>
      <scheme val="minor"/>
    </font>
    <font>
      <sz val="11"/>
      <color theme="1"/>
      <name val="Times New Roman"/>
      <family val="1"/>
    </font>
    <font>
      <b/>
      <sz val="12"/>
      <color theme="1"/>
      <name val="Times New Roman"/>
      <family val="1"/>
    </font>
    <font>
      <sz val="14"/>
      <color theme="1"/>
      <name val="Times New Roman"/>
      <family val="1"/>
    </font>
    <font>
      <sz val="11"/>
      <color rgb="FF000000"/>
      <name val="Times New Roman"/>
      <family val="1"/>
    </font>
    <font>
      <b/>
      <sz val="14"/>
      <color theme="1"/>
      <name val="Times New Roman"/>
      <family val="1"/>
    </font>
    <font>
      <b/>
      <sz val="11"/>
      <color theme="1"/>
      <name val="Times New Roman"/>
      <family val="1"/>
    </font>
    <font>
      <sz val="11"/>
      <name val="Times New Roman"/>
      <family val="1"/>
    </font>
    <font>
      <sz val="11"/>
      <color rgb="FF00000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3">
    <xf numFmtId="0" fontId="0" fillId="0" borderId="0"/>
    <xf numFmtId="0" fontId="1" fillId="0" borderId="0"/>
    <xf numFmtId="0" fontId="9" fillId="0" borderId="0"/>
  </cellStyleXfs>
  <cellXfs count="34">
    <xf numFmtId="0" fontId="0" fillId="0" borderId="0" xfId="0"/>
    <xf numFmtId="0" fontId="2" fillId="0" borderId="0" xfId="1" applyFont="1" applyAlignment="1">
      <alignment wrapText="1"/>
    </xf>
    <xf numFmtId="164" fontId="2" fillId="0" borderId="0" xfId="1" applyNumberFormat="1" applyFont="1" applyAlignment="1">
      <alignment horizontal="center" wrapText="1"/>
    </xf>
    <xf numFmtId="0" fontId="2" fillId="0" borderId="1" xfId="1" applyFont="1" applyBorder="1" applyAlignment="1">
      <alignment vertical="top" wrapText="1"/>
    </xf>
    <xf numFmtId="0" fontId="2" fillId="0" borderId="1" xfId="1" applyFont="1" applyBorder="1" applyAlignment="1">
      <alignment horizontal="left" vertical="top" wrapText="1"/>
    </xf>
    <xf numFmtId="164"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49" fontId="2" fillId="0" borderId="1"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2" xfId="1" quotePrefix="1" applyFont="1" applyBorder="1" applyAlignment="1">
      <alignment horizontal="left" vertical="top"/>
    </xf>
    <xf numFmtId="0" fontId="2" fillId="0" borderId="2" xfId="1" quotePrefix="1" applyFont="1" applyBorder="1" applyAlignment="1">
      <alignment horizontal="left" vertical="top" wrapText="1"/>
    </xf>
    <xf numFmtId="0" fontId="5" fillId="0" borderId="3" xfId="1" applyFont="1" applyBorder="1" applyAlignment="1">
      <alignment horizontal="left" vertical="top" wrapText="1"/>
    </xf>
    <xf numFmtId="0" fontId="2" fillId="0" borderId="0" xfId="1" applyFont="1" applyAlignment="1">
      <alignment vertical="top" wrapText="1"/>
    </xf>
    <xf numFmtId="0" fontId="2" fillId="0" borderId="0" xfId="1" applyFont="1" applyAlignment="1">
      <alignment horizontal="left" vertical="top" wrapText="1"/>
    </xf>
    <xf numFmtId="164" fontId="2" fillId="0" borderId="0" xfId="1" applyNumberFormat="1" applyFont="1" applyAlignment="1">
      <alignment horizontal="center" vertical="top" wrapText="1"/>
    </xf>
    <xf numFmtId="0" fontId="5" fillId="0" borderId="0" xfId="1" applyFont="1" applyAlignment="1">
      <alignment horizontal="left" vertical="top" wrapText="1"/>
    </xf>
    <xf numFmtId="49" fontId="2" fillId="0" borderId="0" xfId="1" applyNumberFormat="1" applyFont="1" applyAlignment="1">
      <alignment horizontal="left" vertical="top" wrapText="1"/>
    </xf>
    <xf numFmtId="165" fontId="2" fillId="0" borderId="0" xfId="1" applyNumberFormat="1" applyFont="1" applyAlignment="1">
      <alignment horizontal="center" vertical="top" wrapText="1"/>
    </xf>
    <xf numFmtId="49" fontId="2" fillId="0" borderId="1" xfId="1" quotePrefix="1" applyNumberFormat="1" applyFont="1" applyBorder="1" applyAlignment="1">
      <alignment horizontal="left" vertical="top" wrapText="1"/>
    </xf>
    <xf numFmtId="1" fontId="2" fillId="0" borderId="2" xfId="1" quotePrefix="1" applyNumberFormat="1" applyFont="1" applyBorder="1" applyAlignment="1">
      <alignment horizontal="left" vertical="top"/>
    </xf>
    <xf numFmtId="0" fontId="5" fillId="0" borderId="4" xfId="1" applyFont="1" applyBorder="1" applyAlignment="1">
      <alignment horizontal="left" vertical="top" wrapText="1"/>
    </xf>
    <xf numFmtId="0" fontId="2" fillId="0" borderId="2" xfId="0" applyFont="1" applyBorder="1" applyAlignment="1">
      <alignment horizontal="left" vertical="top" wrapText="1"/>
    </xf>
    <xf numFmtId="166" fontId="2" fillId="0" borderId="1" xfId="1" applyNumberFormat="1" applyFont="1" applyBorder="1" applyAlignment="1">
      <alignment horizontal="center" vertical="top" wrapText="1"/>
    </xf>
    <xf numFmtId="49" fontId="2" fillId="0" borderId="1" xfId="1" quotePrefix="1" applyNumberFormat="1" applyFont="1" applyBorder="1" applyAlignment="1">
      <alignment vertical="top" wrapText="1"/>
    </xf>
    <xf numFmtId="164" fontId="2" fillId="0" borderId="1" xfId="1" applyNumberFormat="1" applyFont="1" applyBorder="1" applyAlignment="1">
      <alignment horizontal="center" vertical="top" wrapText="1"/>
    </xf>
    <xf numFmtId="0" fontId="2" fillId="0" borderId="1" xfId="1" quotePrefix="1" applyFont="1" applyBorder="1" applyAlignment="1">
      <alignment vertical="top" wrapText="1"/>
    </xf>
    <xf numFmtId="0" fontId="2" fillId="0" borderId="1" xfId="1" quotePrefix="1" applyFont="1" applyBorder="1" applyAlignment="1">
      <alignment horizontal="left" vertical="top" wrapText="1"/>
    </xf>
    <xf numFmtId="0" fontId="8" fillId="0" borderId="1" xfId="1" applyFont="1" applyBorder="1" applyAlignment="1">
      <alignment vertical="top" wrapText="1"/>
    </xf>
    <xf numFmtId="0" fontId="8" fillId="0" borderId="2" xfId="2" applyFont="1" applyBorder="1" applyAlignment="1">
      <alignment horizontal="left" vertical="top" wrapText="1"/>
    </xf>
    <xf numFmtId="0" fontId="5" fillId="2" borderId="4" xfId="1" applyFont="1" applyFill="1" applyBorder="1" applyAlignment="1">
      <alignment horizontal="left" vertical="top" wrapText="1"/>
    </xf>
    <xf numFmtId="0" fontId="7" fillId="0" borderId="0" xfId="1" applyFont="1" applyAlignment="1">
      <alignment horizontal="center" vertical="top" wrapText="1"/>
    </xf>
    <xf numFmtId="0" fontId="6" fillId="0" borderId="0" xfId="1" applyFont="1" applyAlignment="1">
      <alignment horizontal="center" vertical="top" wrapText="1"/>
    </xf>
    <xf numFmtId="0" fontId="4" fillId="0" borderId="0" xfId="1" applyFont="1" applyAlignment="1">
      <alignment horizontal="center" wrapText="1"/>
    </xf>
  </cellXfs>
  <cellStyles count="3">
    <cellStyle name="Normal" xfId="0" builtinId="0"/>
    <cellStyle name="Normal 10 2 14" xfId="2" xr:uid="{54273086-981E-4F82-9A87-93B910FCFAB3}"/>
    <cellStyle name="Normal 2 2" xfId="1" xr:uid="{83A734EA-6B3C-4FEA-AC26-A5662E0FF4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0880C-1218-4638-BED0-9ABD56F2D2F7}">
  <sheetPr>
    <pageSetUpPr fitToPage="1"/>
  </sheetPr>
  <dimension ref="A1:E109"/>
  <sheetViews>
    <sheetView tabSelected="1" view="pageBreakPreview" zoomScaleNormal="100" zoomScaleSheetLayoutView="100" workbookViewId="0">
      <pane ySplit="3" topLeftCell="A40" activePane="bottomLeft" state="frozen"/>
      <selection pane="bottomLeft" sqref="A1:E1"/>
    </sheetView>
  </sheetViews>
  <sheetFormatPr defaultColWidth="9.5703125" defaultRowHeight="15" x14ac:dyDescent="0.25"/>
  <cols>
    <col min="1" max="1" width="64.42578125" style="1" customWidth="1"/>
    <col min="2" max="2" width="11.42578125" style="1" customWidth="1"/>
    <col min="3" max="3" width="32.140625" style="1" customWidth="1"/>
    <col min="4" max="4" width="63.28515625" style="1" customWidth="1"/>
    <col min="5" max="5" width="21.7109375" style="2" bestFit="1" customWidth="1"/>
    <col min="6" max="16384" width="9.5703125" style="1"/>
  </cols>
  <sheetData>
    <row r="1" spans="1:5" ht="28.5" customHeight="1" x14ac:dyDescent="0.25">
      <c r="A1" s="32" t="s">
        <v>0</v>
      </c>
      <c r="B1" s="32"/>
      <c r="C1" s="32"/>
      <c r="D1" s="32"/>
      <c r="E1" s="32"/>
    </row>
    <row r="2" spans="1:5" ht="18.75" x14ac:dyDescent="0.3">
      <c r="A2" s="33" t="s">
        <v>1</v>
      </c>
      <c r="B2" s="33"/>
      <c r="C2" s="33"/>
      <c r="D2" s="33"/>
      <c r="E2" s="33"/>
    </row>
    <row r="3" spans="1:5" ht="31.5" x14ac:dyDescent="0.25">
      <c r="A3" s="6" t="s">
        <v>2</v>
      </c>
      <c r="B3" s="6" t="s">
        <v>3</v>
      </c>
      <c r="C3" s="6" t="s">
        <v>4</v>
      </c>
      <c r="D3" s="6" t="s">
        <v>5</v>
      </c>
      <c r="E3" s="5" t="s">
        <v>6</v>
      </c>
    </row>
    <row r="4" spans="1:5" ht="30" x14ac:dyDescent="0.25">
      <c r="A4" s="21" t="s">
        <v>7</v>
      </c>
      <c r="B4" s="4" t="s">
        <v>8</v>
      </c>
      <c r="C4" s="4" t="s">
        <v>9</v>
      </c>
      <c r="D4" s="20" t="s">
        <v>10</v>
      </c>
      <c r="E4" s="23">
        <f>12.23+0.643</f>
        <v>12.873000000000001</v>
      </c>
    </row>
    <row r="5" spans="1:5" ht="21.6" customHeight="1" x14ac:dyDescent="0.25">
      <c r="A5" s="21" t="s">
        <v>11</v>
      </c>
      <c r="B5" s="4" t="s">
        <v>8</v>
      </c>
      <c r="C5" s="4" t="s">
        <v>12</v>
      </c>
      <c r="D5" s="11" t="s">
        <v>13</v>
      </c>
      <c r="E5" s="23">
        <f>10.561667+1.69</f>
        <v>12.251666999999999</v>
      </c>
    </row>
    <row r="6" spans="1:5" ht="21.6" customHeight="1" x14ac:dyDescent="0.25">
      <c r="A6" s="21" t="s">
        <v>14</v>
      </c>
      <c r="B6" s="4" t="s">
        <v>8</v>
      </c>
      <c r="C6" s="4" t="s">
        <v>12</v>
      </c>
      <c r="D6" s="11" t="s">
        <v>13</v>
      </c>
      <c r="E6" s="23">
        <f>10.561667+1.69</f>
        <v>12.251666999999999</v>
      </c>
    </row>
    <row r="7" spans="1:5" ht="21.6" customHeight="1" x14ac:dyDescent="0.25">
      <c r="A7" s="22" t="s">
        <v>15</v>
      </c>
      <c r="B7" s="4" t="s">
        <v>8</v>
      </c>
      <c r="C7" s="4" t="s">
        <v>12</v>
      </c>
      <c r="D7" s="10" t="s">
        <v>13</v>
      </c>
      <c r="E7" s="23">
        <f>5.280833+0.845</f>
        <v>6.1258330000000001</v>
      </c>
    </row>
    <row r="8" spans="1:5" ht="30" x14ac:dyDescent="0.25">
      <c r="A8" s="21" t="s">
        <v>16</v>
      </c>
      <c r="B8" s="4" t="s">
        <v>8</v>
      </c>
      <c r="C8" s="4" t="s">
        <v>12</v>
      </c>
      <c r="D8" s="11" t="s">
        <v>13</v>
      </c>
      <c r="E8" s="23">
        <f>2.640417+0.4225</f>
        <v>3.0629169999999997</v>
      </c>
    </row>
    <row r="9" spans="1:5" ht="30" x14ac:dyDescent="0.25">
      <c r="A9" s="21" t="s">
        <v>17</v>
      </c>
      <c r="B9" s="4" t="s">
        <v>8</v>
      </c>
      <c r="C9" s="4" t="s">
        <v>12</v>
      </c>
      <c r="D9" s="11" t="s">
        <v>13</v>
      </c>
      <c r="E9" s="23">
        <f>2.640417+0.4225</f>
        <v>3.0629169999999997</v>
      </c>
    </row>
    <row r="10" spans="1:5" ht="30" x14ac:dyDescent="0.25">
      <c r="A10" s="21" t="s">
        <v>18</v>
      </c>
      <c r="B10" s="4" t="s">
        <v>8</v>
      </c>
      <c r="C10" s="4" t="s">
        <v>19</v>
      </c>
      <c r="D10" s="11" t="s">
        <v>20</v>
      </c>
      <c r="E10" s="23">
        <v>0.31</v>
      </c>
    </row>
    <row r="11" spans="1:5" ht="30" x14ac:dyDescent="0.25">
      <c r="A11" s="21" t="s">
        <v>21</v>
      </c>
      <c r="B11" s="4" t="s">
        <v>8</v>
      </c>
      <c r="C11" s="4" t="s">
        <v>22</v>
      </c>
      <c r="D11" s="11" t="s">
        <v>23</v>
      </c>
      <c r="E11" s="23">
        <v>2.1659999999999999</v>
      </c>
    </row>
    <row r="12" spans="1:5" ht="21.6" customHeight="1" x14ac:dyDescent="0.25">
      <c r="A12" s="21" t="s">
        <v>24</v>
      </c>
      <c r="B12" s="4" t="s">
        <v>8</v>
      </c>
      <c r="C12" s="4" t="s">
        <v>25</v>
      </c>
      <c r="D12" s="11" t="s">
        <v>26</v>
      </c>
      <c r="E12" s="23">
        <f>15.4325+7.636</f>
        <v>23.0685</v>
      </c>
    </row>
    <row r="13" spans="1:5" ht="21.6" customHeight="1" x14ac:dyDescent="0.25">
      <c r="A13" s="21" t="s">
        <v>27</v>
      </c>
      <c r="B13" s="4" t="s">
        <v>8</v>
      </c>
      <c r="C13" s="4" t="s">
        <v>25</v>
      </c>
      <c r="D13" s="11" t="s">
        <v>26</v>
      </c>
      <c r="E13" s="23">
        <f>15.4325+7.636</f>
        <v>23.0685</v>
      </c>
    </row>
    <row r="14" spans="1:5" ht="21.6" customHeight="1" x14ac:dyDescent="0.25">
      <c r="A14" s="9" t="s">
        <v>28</v>
      </c>
      <c r="B14" s="4" t="s">
        <v>8</v>
      </c>
      <c r="C14" s="4">
        <v>9</v>
      </c>
      <c r="D14" s="10">
        <v>3900404000</v>
      </c>
      <c r="E14" s="23">
        <v>12.2</v>
      </c>
    </row>
    <row r="15" spans="1:5" ht="21.6" customHeight="1" x14ac:dyDescent="0.25">
      <c r="A15" s="21" t="s">
        <v>29</v>
      </c>
      <c r="B15" s="4" t="s">
        <v>30</v>
      </c>
      <c r="C15" s="4" t="s">
        <v>31</v>
      </c>
      <c r="D15" s="11" t="s">
        <v>32</v>
      </c>
      <c r="E15" s="23">
        <v>6.1</v>
      </c>
    </row>
    <row r="16" spans="1:5" ht="21.6" customHeight="1" x14ac:dyDescent="0.25">
      <c r="A16" s="21" t="s">
        <v>33</v>
      </c>
      <c r="B16" s="3" t="s">
        <v>8</v>
      </c>
      <c r="C16" s="4" t="s">
        <v>31</v>
      </c>
      <c r="D16" s="20" t="s">
        <v>32</v>
      </c>
      <c r="E16" s="23">
        <v>3.05</v>
      </c>
    </row>
    <row r="17" spans="1:5" ht="21.6" customHeight="1" x14ac:dyDescent="0.25">
      <c r="A17" s="21" t="s">
        <v>34</v>
      </c>
      <c r="B17" s="3" t="s">
        <v>8</v>
      </c>
      <c r="C17" s="4" t="s">
        <v>31</v>
      </c>
      <c r="D17" s="11" t="s">
        <v>32</v>
      </c>
      <c r="E17" s="23">
        <v>3.05</v>
      </c>
    </row>
    <row r="18" spans="1:5" ht="45" x14ac:dyDescent="0.25">
      <c r="A18" s="4" t="s">
        <v>35</v>
      </c>
      <c r="B18" s="3" t="s">
        <v>8</v>
      </c>
      <c r="C18" s="4" t="s">
        <v>36</v>
      </c>
      <c r="D18" s="19" t="s">
        <v>37</v>
      </c>
      <c r="E18" s="23">
        <v>166.95099999999999</v>
      </c>
    </row>
    <row r="19" spans="1:5" ht="24" customHeight="1" x14ac:dyDescent="0.25">
      <c r="A19" s="22" t="s">
        <v>38</v>
      </c>
      <c r="B19" s="3" t="s">
        <v>8</v>
      </c>
      <c r="C19" s="4" t="s">
        <v>39</v>
      </c>
      <c r="D19" s="19" t="s">
        <v>40</v>
      </c>
      <c r="E19" s="23">
        <f t="shared" ref="E19:E25" si="0">0.923+3.495143</f>
        <v>4.4181430000000006</v>
      </c>
    </row>
    <row r="20" spans="1:5" ht="24" customHeight="1" x14ac:dyDescent="0.25">
      <c r="A20" s="21" t="s">
        <v>41</v>
      </c>
      <c r="B20" s="3" t="s">
        <v>8</v>
      </c>
      <c r="C20" s="4" t="s">
        <v>39</v>
      </c>
      <c r="D20" s="11" t="s">
        <v>40</v>
      </c>
      <c r="E20" s="23">
        <f t="shared" si="0"/>
        <v>4.4181430000000006</v>
      </c>
    </row>
    <row r="21" spans="1:5" ht="24" customHeight="1" x14ac:dyDescent="0.25">
      <c r="A21" s="21" t="s">
        <v>42</v>
      </c>
      <c r="B21" s="3" t="s">
        <v>8</v>
      </c>
      <c r="C21" s="4" t="s">
        <v>39</v>
      </c>
      <c r="D21" s="11" t="s">
        <v>40</v>
      </c>
      <c r="E21" s="23">
        <f t="shared" si="0"/>
        <v>4.4181430000000006</v>
      </c>
    </row>
    <row r="22" spans="1:5" ht="24" customHeight="1" x14ac:dyDescent="0.25">
      <c r="A22" s="21" t="s">
        <v>43</v>
      </c>
      <c r="B22" s="3" t="s">
        <v>8</v>
      </c>
      <c r="C22" s="4" t="s">
        <v>39</v>
      </c>
      <c r="D22" s="11" t="s">
        <v>40</v>
      </c>
      <c r="E22" s="23">
        <f t="shared" si="0"/>
        <v>4.4181430000000006</v>
      </c>
    </row>
    <row r="23" spans="1:5" ht="24" customHeight="1" x14ac:dyDescent="0.25">
      <c r="A23" s="21" t="s">
        <v>44</v>
      </c>
      <c r="B23" s="3" t="s">
        <v>8</v>
      </c>
      <c r="C23" s="4" t="s">
        <v>39</v>
      </c>
      <c r="D23" s="11" t="s">
        <v>40</v>
      </c>
      <c r="E23" s="23">
        <f t="shared" si="0"/>
        <v>4.4181430000000006</v>
      </c>
    </row>
    <row r="24" spans="1:5" ht="30" x14ac:dyDescent="0.25">
      <c r="A24" s="21" t="s">
        <v>45</v>
      </c>
      <c r="B24" s="3" t="s">
        <v>8</v>
      </c>
      <c r="C24" s="4" t="s">
        <v>39</v>
      </c>
      <c r="D24" s="11" t="s">
        <v>40</v>
      </c>
      <c r="E24" s="23">
        <f t="shared" si="0"/>
        <v>4.4181430000000006</v>
      </c>
    </row>
    <row r="25" spans="1:5" ht="23.45" customHeight="1" x14ac:dyDescent="0.25">
      <c r="A25" s="21" t="s">
        <v>46</v>
      </c>
      <c r="B25" s="3" t="s">
        <v>8</v>
      </c>
      <c r="C25" s="4" t="s">
        <v>39</v>
      </c>
      <c r="D25" s="11" t="s">
        <v>40</v>
      </c>
      <c r="E25" s="23">
        <f t="shared" si="0"/>
        <v>4.4181430000000006</v>
      </c>
    </row>
    <row r="26" spans="1:5" ht="30" x14ac:dyDescent="0.25">
      <c r="A26" s="4" t="s">
        <v>47</v>
      </c>
      <c r="B26" s="3" t="s">
        <v>8</v>
      </c>
      <c r="C26" s="4" t="s">
        <v>48</v>
      </c>
      <c r="D26" s="19" t="s">
        <v>49</v>
      </c>
      <c r="E26" s="23">
        <v>0.17399999999999999</v>
      </c>
    </row>
    <row r="27" spans="1:5" ht="22.9" customHeight="1" x14ac:dyDescent="0.25">
      <c r="A27" s="21" t="s">
        <v>50</v>
      </c>
      <c r="B27" s="3" t="s">
        <v>8</v>
      </c>
      <c r="C27" s="4" t="s">
        <v>51</v>
      </c>
      <c r="D27" s="11" t="s">
        <v>52</v>
      </c>
      <c r="E27" s="23">
        <v>0.26950000000000002</v>
      </c>
    </row>
    <row r="28" spans="1:5" ht="22.9" customHeight="1" x14ac:dyDescent="0.25">
      <c r="A28" s="21" t="s">
        <v>53</v>
      </c>
      <c r="B28" s="3" t="s">
        <v>8</v>
      </c>
      <c r="C28" s="4" t="s">
        <v>51</v>
      </c>
      <c r="D28" s="11" t="s">
        <v>52</v>
      </c>
      <c r="E28" s="23">
        <v>0.26950000000000002</v>
      </c>
    </row>
    <row r="29" spans="1:5" ht="22.9" customHeight="1" x14ac:dyDescent="0.25">
      <c r="A29" s="8" t="s">
        <v>54</v>
      </c>
      <c r="B29" s="3" t="s">
        <v>8</v>
      </c>
      <c r="C29" s="4" t="s">
        <v>55</v>
      </c>
      <c r="D29" s="11" t="s">
        <v>56</v>
      </c>
      <c r="E29" s="23">
        <f>2.818+7.87</f>
        <v>10.688000000000001</v>
      </c>
    </row>
    <row r="30" spans="1:5" ht="30" x14ac:dyDescent="0.25">
      <c r="A30" s="21" t="s">
        <v>57</v>
      </c>
      <c r="B30" s="3" t="s">
        <v>8</v>
      </c>
      <c r="C30" s="4" t="s">
        <v>58</v>
      </c>
      <c r="D30" s="20" t="s">
        <v>59</v>
      </c>
      <c r="E30" s="23">
        <v>18.568000000000001</v>
      </c>
    </row>
    <row r="31" spans="1:5" ht="22.9" customHeight="1" x14ac:dyDescent="0.25">
      <c r="A31" s="21" t="s">
        <v>60</v>
      </c>
      <c r="B31" s="3" t="s">
        <v>8</v>
      </c>
      <c r="C31" s="4" t="s">
        <v>61</v>
      </c>
      <c r="D31" s="11" t="s">
        <v>62</v>
      </c>
      <c r="E31" s="23">
        <v>5.0289999999999999</v>
      </c>
    </row>
    <row r="32" spans="1:5" ht="30" x14ac:dyDescent="0.25">
      <c r="A32" s="21" t="s">
        <v>63</v>
      </c>
      <c r="B32" s="3" t="s">
        <v>8</v>
      </c>
      <c r="C32" s="4" t="s">
        <v>64</v>
      </c>
      <c r="D32" s="11" t="s">
        <v>65</v>
      </c>
      <c r="E32" s="23">
        <v>7.2758000000000003</v>
      </c>
    </row>
    <row r="33" spans="1:5" ht="23.45" customHeight="1" x14ac:dyDescent="0.25">
      <c r="A33" s="21" t="s">
        <v>66</v>
      </c>
      <c r="B33" s="3" t="s">
        <v>8</v>
      </c>
      <c r="C33" s="4" t="s">
        <v>67</v>
      </c>
      <c r="D33" s="11" t="s">
        <v>68</v>
      </c>
      <c r="E33" s="23">
        <v>4.9000000000000002E-2</v>
      </c>
    </row>
    <row r="34" spans="1:5" ht="23.45" customHeight="1" x14ac:dyDescent="0.25">
      <c r="A34" s="21" t="s">
        <v>69</v>
      </c>
      <c r="B34" s="3" t="s">
        <v>8</v>
      </c>
      <c r="C34" s="4" t="s">
        <v>70</v>
      </c>
      <c r="D34" s="11" t="s">
        <v>71</v>
      </c>
      <c r="E34" s="23">
        <v>5.0285000000000002</v>
      </c>
    </row>
    <row r="35" spans="1:5" ht="23.45" customHeight="1" x14ac:dyDescent="0.25">
      <c r="A35" s="21" t="s">
        <v>72</v>
      </c>
      <c r="B35" s="3" t="s">
        <v>8</v>
      </c>
      <c r="C35" s="4" t="s">
        <v>70</v>
      </c>
      <c r="D35" s="11" t="s">
        <v>71</v>
      </c>
      <c r="E35" s="23">
        <v>5.0285000000000002</v>
      </c>
    </row>
    <row r="36" spans="1:5" ht="30" x14ac:dyDescent="0.25">
      <c r="A36" s="21" t="s">
        <v>73</v>
      </c>
      <c r="B36" s="3" t="s">
        <v>8</v>
      </c>
      <c r="C36" s="4" t="s">
        <v>74</v>
      </c>
      <c r="D36" s="11" t="s">
        <v>75</v>
      </c>
      <c r="E36" s="23">
        <v>6.7000000000000004E-2</v>
      </c>
    </row>
    <row r="37" spans="1:5" ht="22.9" customHeight="1" x14ac:dyDescent="0.25">
      <c r="A37" s="21" t="s">
        <v>76</v>
      </c>
      <c r="B37" s="3" t="s">
        <v>8</v>
      </c>
      <c r="C37" s="4" t="s">
        <v>77</v>
      </c>
      <c r="D37" s="11" t="s">
        <v>78</v>
      </c>
      <c r="E37" s="23">
        <f>8.1+1.426</f>
        <v>9.5259999999999998</v>
      </c>
    </row>
    <row r="38" spans="1:5" ht="22.9" customHeight="1" x14ac:dyDescent="0.25">
      <c r="A38" s="21" t="s">
        <v>79</v>
      </c>
      <c r="B38" s="3" t="s">
        <v>8</v>
      </c>
      <c r="C38" s="4" t="s">
        <v>80</v>
      </c>
      <c r="D38" s="11" t="s">
        <v>81</v>
      </c>
      <c r="E38" s="23">
        <v>0.314</v>
      </c>
    </row>
    <row r="39" spans="1:5" ht="22.9" customHeight="1" x14ac:dyDescent="0.25">
      <c r="A39" s="21" t="s">
        <v>82</v>
      </c>
      <c r="B39" s="3" t="s">
        <v>8</v>
      </c>
      <c r="C39" s="4" t="s">
        <v>83</v>
      </c>
      <c r="D39" s="11" t="s">
        <v>84</v>
      </c>
      <c r="E39" s="23">
        <v>2.5299999999999998</v>
      </c>
    </row>
    <row r="40" spans="1:5" ht="22.9" customHeight="1" x14ac:dyDescent="0.25">
      <c r="A40" s="9" t="s">
        <v>85</v>
      </c>
      <c r="B40" s="3" t="s">
        <v>8</v>
      </c>
      <c r="C40" s="4" t="s">
        <v>86</v>
      </c>
      <c r="D40" s="10" t="s">
        <v>87</v>
      </c>
      <c r="E40" s="23">
        <v>1.2390000000000001</v>
      </c>
    </row>
    <row r="41" spans="1:5" ht="22.9" customHeight="1" x14ac:dyDescent="0.25">
      <c r="A41" s="21" t="s">
        <v>88</v>
      </c>
      <c r="B41" s="3" t="s">
        <v>8</v>
      </c>
      <c r="C41" s="4" t="s">
        <v>86</v>
      </c>
      <c r="D41" s="11" t="s">
        <v>87</v>
      </c>
      <c r="E41" s="23">
        <v>1.2390000000000001</v>
      </c>
    </row>
    <row r="42" spans="1:5" ht="22.9" customHeight="1" x14ac:dyDescent="0.25">
      <c r="A42" s="21" t="s">
        <v>89</v>
      </c>
      <c r="B42" s="3" t="s">
        <v>8</v>
      </c>
      <c r="C42" s="4" t="s">
        <v>90</v>
      </c>
      <c r="D42" s="11" t="s">
        <v>91</v>
      </c>
      <c r="E42" s="23">
        <v>1.2614000000000001</v>
      </c>
    </row>
    <row r="43" spans="1:5" ht="22.9" customHeight="1" x14ac:dyDescent="0.25">
      <c r="A43" s="21" t="s">
        <v>92</v>
      </c>
      <c r="B43" s="3" t="s">
        <v>8</v>
      </c>
      <c r="C43" s="4" t="s">
        <v>90</v>
      </c>
      <c r="D43" s="11" t="s">
        <v>91</v>
      </c>
      <c r="E43" s="23">
        <v>1.2614000000000001</v>
      </c>
    </row>
    <row r="44" spans="1:5" ht="22.9" customHeight="1" x14ac:dyDescent="0.25">
      <c r="A44" s="21" t="s">
        <v>93</v>
      </c>
      <c r="B44" s="3" t="s">
        <v>8</v>
      </c>
      <c r="C44" s="4" t="s">
        <v>90</v>
      </c>
      <c r="D44" s="11" t="s">
        <v>91</v>
      </c>
      <c r="E44" s="23">
        <v>1.2614000000000001</v>
      </c>
    </row>
    <row r="45" spans="1:5" ht="22.9" customHeight="1" x14ac:dyDescent="0.25">
      <c r="A45" s="21" t="s">
        <v>94</v>
      </c>
      <c r="B45" s="3" t="s">
        <v>8</v>
      </c>
      <c r="C45" s="4" t="s">
        <v>90</v>
      </c>
      <c r="D45" s="11" t="s">
        <v>91</v>
      </c>
      <c r="E45" s="23">
        <v>1.2614000000000001</v>
      </c>
    </row>
    <row r="46" spans="1:5" ht="22.9" customHeight="1" x14ac:dyDescent="0.25">
      <c r="A46" s="21" t="s">
        <v>95</v>
      </c>
      <c r="B46" s="3" t="s">
        <v>8</v>
      </c>
      <c r="C46" s="4" t="s">
        <v>90</v>
      </c>
      <c r="D46" s="11" t="s">
        <v>91</v>
      </c>
      <c r="E46" s="23">
        <v>1.2614000000000001</v>
      </c>
    </row>
    <row r="47" spans="1:5" ht="30" x14ac:dyDescent="0.25">
      <c r="A47" s="8" t="s">
        <v>96</v>
      </c>
      <c r="B47" s="3" t="s">
        <v>8</v>
      </c>
      <c r="C47" s="4" t="s">
        <v>97</v>
      </c>
      <c r="D47" s="7" t="s">
        <v>98</v>
      </c>
      <c r="E47" s="23">
        <v>13.846</v>
      </c>
    </row>
    <row r="48" spans="1:5" ht="24.6" customHeight="1" x14ac:dyDescent="0.25">
      <c r="A48" s="21" t="s">
        <v>99</v>
      </c>
      <c r="B48" s="3" t="s">
        <v>8</v>
      </c>
      <c r="C48" s="4" t="s">
        <v>100</v>
      </c>
      <c r="D48" s="11" t="s">
        <v>101</v>
      </c>
      <c r="E48" s="23">
        <v>18.675999999999998</v>
      </c>
    </row>
    <row r="49" spans="1:5" ht="24.6" customHeight="1" x14ac:dyDescent="0.25">
      <c r="A49" s="21" t="s">
        <v>102</v>
      </c>
      <c r="B49" s="3" t="s">
        <v>8</v>
      </c>
      <c r="C49" s="4" t="s">
        <v>103</v>
      </c>
      <c r="D49" s="11" t="s">
        <v>104</v>
      </c>
      <c r="E49" s="23">
        <v>0.188</v>
      </c>
    </row>
    <row r="50" spans="1:5" ht="24.6" customHeight="1" x14ac:dyDescent="0.25">
      <c r="A50" s="12" t="s">
        <v>105</v>
      </c>
      <c r="B50" s="3" t="s">
        <v>8</v>
      </c>
      <c r="C50" s="4" t="s">
        <v>106</v>
      </c>
      <c r="D50" s="11" t="s">
        <v>107</v>
      </c>
      <c r="E50" s="23">
        <v>0.99299999999999999</v>
      </c>
    </row>
    <row r="51" spans="1:5" ht="30" x14ac:dyDescent="0.25">
      <c r="A51" s="21" t="s">
        <v>108</v>
      </c>
      <c r="B51" s="3" t="s">
        <v>8</v>
      </c>
      <c r="C51" s="4" t="s">
        <v>109</v>
      </c>
      <c r="D51" s="11" t="s">
        <v>110</v>
      </c>
      <c r="E51" s="23">
        <v>1.4259999999999999</v>
      </c>
    </row>
    <row r="52" spans="1:5" ht="23.45" customHeight="1" x14ac:dyDescent="0.25">
      <c r="A52" s="21" t="s">
        <v>111</v>
      </c>
      <c r="B52" s="3" t="s">
        <v>8</v>
      </c>
      <c r="C52" s="4" t="s">
        <v>112</v>
      </c>
      <c r="D52" s="11" t="s">
        <v>113</v>
      </c>
      <c r="E52" s="23">
        <v>7.8E-2</v>
      </c>
    </row>
    <row r="53" spans="1:5" ht="23.45" customHeight="1" x14ac:dyDescent="0.25">
      <c r="A53" s="21" t="s">
        <v>114</v>
      </c>
      <c r="B53" s="3" t="s">
        <v>8</v>
      </c>
      <c r="C53" s="4" t="s">
        <v>112</v>
      </c>
      <c r="D53" s="11" t="s">
        <v>113</v>
      </c>
      <c r="E53" s="23">
        <v>7.8E-2</v>
      </c>
    </row>
    <row r="54" spans="1:5" ht="23.45" customHeight="1" x14ac:dyDescent="0.25">
      <c r="A54" s="21" t="s">
        <v>115</v>
      </c>
      <c r="B54" s="3" t="s">
        <v>8</v>
      </c>
      <c r="C54" s="4" t="s">
        <v>116</v>
      </c>
      <c r="D54" s="11" t="s">
        <v>117</v>
      </c>
      <c r="E54" s="23">
        <v>0.72299999999999998</v>
      </c>
    </row>
    <row r="55" spans="1:5" ht="30" x14ac:dyDescent="0.25">
      <c r="A55" s="21" t="s">
        <v>118</v>
      </c>
      <c r="B55" s="3" t="s">
        <v>8</v>
      </c>
      <c r="C55" s="4" t="s">
        <v>119</v>
      </c>
      <c r="D55" s="11" t="s">
        <v>120</v>
      </c>
      <c r="E55" s="23">
        <f>11.266911+0.044713+2.311636</f>
        <v>13.62326</v>
      </c>
    </row>
    <row r="56" spans="1:5" ht="34.5" customHeight="1" x14ac:dyDescent="0.25">
      <c r="A56" s="30" t="s">
        <v>121</v>
      </c>
      <c r="B56" s="3" t="s">
        <v>8</v>
      </c>
      <c r="C56" s="4" t="s">
        <v>119</v>
      </c>
      <c r="D56" s="11" t="s">
        <v>120</v>
      </c>
      <c r="E56" s="23">
        <f>4.828676+0.019163+0.990701</f>
        <v>5.8385400000000001</v>
      </c>
    </row>
    <row r="57" spans="1:5" ht="30" x14ac:dyDescent="0.25">
      <c r="A57" s="21" t="s">
        <v>122</v>
      </c>
      <c r="B57" s="3" t="s">
        <v>8</v>
      </c>
      <c r="C57" s="4" t="s">
        <v>119</v>
      </c>
      <c r="D57" s="11" t="s">
        <v>120</v>
      </c>
      <c r="E57" s="23">
        <f>1.543413+0.006125+0.316663</f>
        <v>1.8662009999999998</v>
      </c>
    </row>
    <row r="58" spans="1:5" ht="23.45" customHeight="1" x14ac:dyDescent="0.25">
      <c r="A58" s="21" t="s">
        <v>123</v>
      </c>
      <c r="B58" s="3" t="s">
        <v>8</v>
      </c>
      <c r="C58" s="4" t="s">
        <v>124</v>
      </c>
      <c r="D58" s="11" t="s">
        <v>125</v>
      </c>
      <c r="E58" s="23">
        <v>3.2970000000000002</v>
      </c>
    </row>
    <row r="59" spans="1:5" ht="30" x14ac:dyDescent="0.25">
      <c r="A59" s="21" t="s">
        <v>126</v>
      </c>
      <c r="B59" s="3" t="s">
        <v>8</v>
      </c>
      <c r="C59" s="4" t="s">
        <v>127</v>
      </c>
      <c r="D59" s="11" t="s">
        <v>128</v>
      </c>
      <c r="E59" s="23">
        <v>1.91</v>
      </c>
    </row>
    <row r="60" spans="1:5" ht="23.45" customHeight="1" x14ac:dyDescent="0.25">
      <c r="A60" s="21" t="s">
        <v>129</v>
      </c>
      <c r="B60" s="3" t="s">
        <v>8</v>
      </c>
      <c r="C60" s="4" t="s">
        <v>130</v>
      </c>
      <c r="D60" s="11" t="s">
        <v>131</v>
      </c>
      <c r="E60" s="23">
        <v>2.3380000000000001</v>
      </c>
    </row>
    <row r="61" spans="1:5" ht="39.4" customHeight="1" x14ac:dyDescent="0.25">
      <c r="A61" s="30" t="s">
        <v>132</v>
      </c>
      <c r="B61" s="3" t="s">
        <v>8</v>
      </c>
      <c r="C61" s="4" t="s">
        <v>133</v>
      </c>
      <c r="D61" s="11" t="s">
        <v>134</v>
      </c>
      <c r="E61" s="23">
        <f>78.397+6.321+0.852332</f>
        <v>85.570332000000008</v>
      </c>
    </row>
    <row r="62" spans="1:5" ht="30" x14ac:dyDescent="0.25">
      <c r="A62" s="21" t="s">
        <v>135</v>
      </c>
      <c r="B62" s="4" t="s">
        <v>8</v>
      </c>
      <c r="C62" s="4" t="s">
        <v>136</v>
      </c>
      <c r="D62" s="10" t="s">
        <v>137</v>
      </c>
      <c r="E62" s="23">
        <v>3.5939999999999999</v>
      </c>
    </row>
    <row r="63" spans="1:5" ht="23.45" customHeight="1" x14ac:dyDescent="0.25">
      <c r="A63" s="21" t="s">
        <v>138</v>
      </c>
      <c r="B63" s="3" t="s">
        <v>8</v>
      </c>
      <c r="C63" s="4" t="s">
        <v>139</v>
      </c>
      <c r="D63" s="11" t="s">
        <v>140</v>
      </c>
      <c r="E63" s="23">
        <f>15.328+25.969+0.354</f>
        <v>41.650999999999996</v>
      </c>
    </row>
    <row r="64" spans="1:5" ht="30" x14ac:dyDescent="0.25">
      <c r="A64" s="21" t="s">
        <v>141</v>
      </c>
      <c r="B64" s="3" t="s">
        <v>8</v>
      </c>
      <c r="C64" s="4" t="s">
        <v>142</v>
      </c>
      <c r="D64" s="10" t="s">
        <v>143</v>
      </c>
      <c r="E64" s="23">
        <f>35.026+53.973</f>
        <v>88.998999999999995</v>
      </c>
    </row>
    <row r="65" spans="1:5" ht="30" x14ac:dyDescent="0.25">
      <c r="A65" s="21" t="s">
        <v>144</v>
      </c>
      <c r="B65" s="3" t="s">
        <v>8</v>
      </c>
      <c r="C65" s="4">
        <v>56</v>
      </c>
      <c r="D65" s="20" t="s">
        <v>145</v>
      </c>
      <c r="E65" s="23">
        <v>8.1802799999999998</v>
      </c>
    </row>
    <row r="66" spans="1:5" ht="30" x14ac:dyDescent="0.25">
      <c r="A66" s="21" t="s">
        <v>146</v>
      </c>
      <c r="B66" s="3" t="s">
        <v>8</v>
      </c>
      <c r="C66" s="4">
        <v>56</v>
      </c>
      <c r="D66" s="11" t="s">
        <v>145</v>
      </c>
      <c r="E66" s="23">
        <v>2.5128764640000001</v>
      </c>
    </row>
    <row r="67" spans="1:5" ht="30" x14ac:dyDescent="0.25">
      <c r="A67" s="21" t="s">
        <v>147</v>
      </c>
      <c r="B67" s="3" t="s">
        <v>8</v>
      </c>
      <c r="C67" s="4">
        <v>56</v>
      </c>
      <c r="D67" s="11" t="s">
        <v>145</v>
      </c>
      <c r="E67" s="23">
        <v>0.85885023599999999</v>
      </c>
    </row>
    <row r="68" spans="1:5" ht="30" x14ac:dyDescent="0.25">
      <c r="A68" s="9" t="s">
        <v>148</v>
      </c>
      <c r="B68" s="3" t="s">
        <v>8</v>
      </c>
      <c r="C68" s="4">
        <v>56</v>
      </c>
      <c r="D68" s="10" t="s">
        <v>145</v>
      </c>
      <c r="E68" s="23">
        <v>0.23263660799999999</v>
      </c>
    </row>
    <row r="69" spans="1:5" ht="23.45" customHeight="1" x14ac:dyDescent="0.25">
      <c r="A69" s="21" t="s">
        <v>149</v>
      </c>
      <c r="B69" s="3" t="s">
        <v>8</v>
      </c>
      <c r="C69" s="4">
        <v>56</v>
      </c>
      <c r="D69" s="11" t="s">
        <v>145</v>
      </c>
      <c r="E69" s="23">
        <v>0.114814188</v>
      </c>
    </row>
    <row r="70" spans="1:5" ht="30" x14ac:dyDescent="0.25">
      <c r="A70" s="21" t="s">
        <v>150</v>
      </c>
      <c r="B70" s="3" t="s">
        <v>8</v>
      </c>
      <c r="C70" s="4">
        <v>56</v>
      </c>
      <c r="D70" s="11" t="s">
        <v>145</v>
      </c>
      <c r="E70" s="23">
        <v>0.114814188</v>
      </c>
    </row>
    <row r="71" spans="1:5" ht="23.45" customHeight="1" x14ac:dyDescent="0.25">
      <c r="A71" s="21" t="s">
        <v>151</v>
      </c>
      <c r="B71" s="3" t="s">
        <v>8</v>
      </c>
      <c r="C71" s="4">
        <v>56</v>
      </c>
      <c r="D71" s="11" t="s">
        <v>145</v>
      </c>
      <c r="E71" s="23">
        <v>0.114814188</v>
      </c>
    </row>
    <row r="72" spans="1:5" ht="30" x14ac:dyDescent="0.25">
      <c r="A72" s="21" t="s">
        <v>152</v>
      </c>
      <c r="B72" s="3" t="s">
        <v>8</v>
      </c>
      <c r="C72" s="4">
        <v>56</v>
      </c>
      <c r="D72" s="10" t="s">
        <v>145</v>
      </c>
      <c r="E72" s="23">
        <v>7.7712660000000003E-2</v>
      </c>
    </row>
    <row r="73" spans="1:5" ht="30" x14ac:dyDescent="0.25">
      <c r="A73" s="8" t="s">
        <v>153</v>
      </c>
      <c r="B73" s="3" t="s">
        <v>8</v>
      </c>
      <c r="C73" s="4">
        <v>56</v>
      </c>
      <c r="D73" s="19" t="s">
        <v>145</v>
      </c>
      <c r="E73" s="23">
        <v>7.7712660000000003E-2</v>
      </c>
    </row>
    <row r="74" spans="1:5" ht="30" x14ac:dyDescent="0.25">
      <c r="A74" s="21" t="s">
        <v>154</v>
      </c>
      <c r="B74" s="3" t="s">
        <v>8</v>
      </c>
      <c r="C74" s="4">
        <v>56</v>
      </c>
      <c r="D74" s="11" t="s">
        <v>145</v>
      </c>
      <c r="E74" s="23">
        <v>5.7156408000000006E-2</v>
      </c>
    </row>
    <row r="75" spans="1:5" ht="30" x14ac:dyDescent="0.25">
      <c r="A75" s="21" t="s">
        <v>155</v>
      </c>
      <c r="B75" s="3" t="s">
        <v>8</v>
      </c>
      <c r="C75" s="4">
        <v>57</v>
      </c>
      <c r="D75" s="11" t="s">
        <v>156</v>
      </c>
      <c r="E75" s="23">
        <v>17.059704140999997</v>
      </c>
    </row>
    <row r="76" spans="1:5" ht="22.9" customHeight="1" x14ac:dyDescent="0.25">
      <c r="A76" s="21" t="s">
        <v>157</v>
      </c>
      <c r="B76" s="3" t="s">
        <v>8</v>
      </c>
      <c r="C76" s="4">
        <v>57</v>
      </c>
      <c r="D76" s="11" t="s">
        <v>156</v>
      </c>
      <c r="E76" s="23">
        <v>10.085295858999999</v>
      </c>
    </row>
    <row r="77" spans="1:5" ht="30" x14ac:dyDescent="0.25">
      <c r="A77" s="21" t="s">
        <v>158</v>
      </c>
      <c r="B77" s="3" t="s">
        <v>8</v>
      </c>
      <c r="C77" s="4">
        <v>58</v>
      </c>
      <c r="D77" s="11" t="s">
        <v>159</v>
      </c>
      <c r="E77" s="23">
        <v>1.173</v>
      </c>
    </row>
    <row r="78" spans="1:5" ht="25.9" customHeight="1" x14ac:dyDescent="0.25">
      <c r="A78" s="21" t="s">
        <v>160</v>
      </c>
      <c r="B78" s="3" t="s">
        <v>8</v>
      </c>
      <c r="C78" s="4">
        <v>59</v>
      </c>
      <c r="D78" s="11" t="s">
        <v>161</v>
      </c>
      <c r="E78" s="23">
        <v>1.054</v>
      </c>
    </row>
    <row r="79" spans="1:5" ht="30" x14ac:dyDescent="0.25">
      <c r="A79" s="21" t="s">
        <v>162</v>
      </c>
      <c r="B79" s="3" t="s">
        <v>8</v>
      </c>
      <c r="C79" s="4">
        <v>60</v>
      </c>
      <c r="D79" s="10" t="s">
        <v>163</v>
      </c>
      <c r="E79" s="23">
        <v>1.8424</v>
      </c>
    </row>
    <row r="80" spans="1:5" ht="30" x14ac:dyDescent="0.25">
      <c r="A80" s="22" t="s">
        <v>164</v>
      </c>
      <c r="B80" s="3" t="s">
        <v>8</v>
      </c>
      <c r="C80" s="4">
        <v>60</v>
      </c>
      <c r="D80" s="20" t="s">
        <v>163</v>
      </c>
      <c r="E80" s="23">
        <v>0.43296400000000002</v>
      </c>
    </row>
    <row r="81" spans="1:5" ht="30" x14ac:dyDescent="0.25">
      <c r="A81" s="22" t="s">
        <v>165</v>
      </c>
      <c r="B81" s="3" t="s">
        <v>8</v>
      </c>
      <c r="C81" s="4">
        <v>60</v>
      </c>
      <c r="D81" s="10" t="s">
        <v>163</v>
      </c>
      <c r="E81" s="23">
        <v>2.7636000000000001E-2</v>
      </c>
    </row>
    <row r="82" spans="1:5" ht="30" x14ac:dyDescent="0.25">
      <c r="A82" s="21" t="s">
        <v>166</v>
      </c>
      <c r="B82" s="3" t="s">
        <v>8</v>
      </c>
      <c r="C82" s="4">
        <v>63</v>
      </c>
      <c r="D82" s="11" t="s">
        <v>167</v>
      </c>
      <c r="E82" s="23">
        <v>32.162999999999997</v>
      </c>
    </row>
    <row r="83" spans="1:5" ht="30" x14ac:dyDescent="0.25">
      <c r="A83" s="21" t="s">
        <v>168</v>
      </c>
      <c r="B83" s="3" t="s">
        <v>8</v>
      </c>
      <c r="C83" s="4">
        <v>64</v>
      </c>
      <c r="D83" s="10" t="s">
        <v>169</v>
      </c>
      <c r="E83" s="23">
        <v>1.2729999999999999</v>
      </c>
    </row>
    <row r="84" spans="1:5" ht="24.6" customHeight="1" x14ac:dyDescent="0.25">
      <c r="A84" s="21" t="s">
        <v>170</v>
      </c>
      <c r="B84" s="3" t="s">
        <v>8</v>
      </c>
      <c r="C84" s="4">
        <v>65</v>
      </c>
      <c r="D84" s="10" t="s">
        <v>171</v>
      </c>
      <c r="E84" s="23">
        <v>2</v>
      </c>
    </row>
    <row r="85" spans="1:5" ht="30" x14ac:dyDescent="0.25">
      <c r="A85" s="9" t="s">
        <v>172</v>
      </c>
      <c r="B85" s="3" t="s">
        <v>8</v>
      </c>
      <c r="C85" s="4" t="s">
        <v>173</v>
      </c>
      <c r="D85" s="10" t="s">
        <v>174</v>
      </c>
      <c r="E85" s="23">
        <f>27.327+4.131+2.812</f>
        <v>34.270000000000003</v>
      </c>
    </row>
    <row r="86" spans="1:5" ht="30" customHeight="1" x14ac:dyDescent="0.25">
      <c r="A86" s="21" t="s">
        <v>175</v>
      </c>
      <c r="B86" s="3" t="s">
        <v>8</v>
      </c>
      <c r="C86" s="4">
        <v>67</v>
      </c>
      <c r="D86" s="11" t="s">
        <v>176</v>
      </c>
      <c r="E86" s="23" t="s">
        <v>177</v>
      </c>
    </row>
    <row r="87" spans="1:5" x14ac:dyDescent="0.25">
      <c r="A87" s="16"/>
      <c r="B87" s="14"/>
      <c r="C87" s="14"/>
      <c r="D87" s="17"/>
      <c r="E87" s="18"/>
    </row>
    <row r="89" spans="1:5" ht="18.75" x14ac:dyDescent="0.3">
      <c r="A89" s="33" t="s">
        <v>178</v>
      </c>
      <c r="B89" s="33"/>
      <c r="C89" s="33"/>
      <c r="D89" s="33"/>
      <c r="E89" s="33"/>
    </row>
    <row r="90" spans="1:5" ht="31.5" x14ac:dyDescent="0.25">
      <c r="A90" s="6" t="s">
        <v>2</v>
      </c>
      <c r="B90" s="6" t="s">
        <v>3</v>
      </c>
      <c r="C90" s="6" t="s">
        <v>4</v>
      </c>
      <c r="D90" s="6" t="s">
        <v>5</v>
      </c>
      <c r="E90" s="5" t="s">
        <v>6</v>
      </c>
    </row>
    <row r="91" spans="1:5" ht="210" x14ac:dyDescent="0.25">
      <c r="A91" s="3" t="s">
        <v>179</v>
      </c>
      <c r="B91" s="3" t="s">
        <v>8</v>
      </c>
      <c r="C91" s="3" t="s">
        <v>180</v>
      </c>
      <c r="D91" s="26" t="s">
        <v>181</v>
      </c>
      <c r="E91" s="25">
        <v>564.31799999999998</v>
      </c>
    </row>
    <row r="92" spans="1:5" ht="60" x14ac:dyDescent="0.25">
      <c r="A92" s="3" t="s">
        <v>182</v>
      </c>
      <c r="B92" s="3" t="s">
        <v>8</v>
      </c>
      <c r="C92" s="3" t="s">
        <v>183</v>
      </c>
      <c r="D92" s="26" t="s">
        <v>184</v>
      </c>
      <c r="E92" s="25">
        <v>46.804444383465992</v>
      </c>
    </row>
    <row r="93" spans="1:5" ht="38.25" customHeight="1" x14ac:dyDescent="0.25">
      <c r="A93" s="28" t="s">
        <v>185</v>
      </c>
      <c r="B93" s="3" t="s">
        <v>8</v>
      </c>
      <c r="C93" s="4" t="s">
        <v>12</v>
      </c>
      <c r="D93" s="19" t="s">
        <v>13</v>
      </c>
      <c r="E93" s="25">
        <v>36.754999987748327</v>
      </c>
    </row>
    <row r="94" spans="1:5" ht="75" x14ac:dyDescent="0.25">
      <c r="A94" s="28" t="s">
        <v>186</v>
      </c>
      <c r="B94" s="3" t="s">
        <v>8</v>
      </c>
      <c r="C94" s="4" t="s">
        <v>187</v>
      </c>
      <c r="D94" s="24" t="s">
        <v>188</v>
      </c>
      <c r="E94" s="25">
        <v>31.768037950952007</v>
      </c>
    </row>
    <row r="95" spans="1:5" ht="30" x14ac:dyDescent="0.25">
      <c r="A95" s="28" t="s">
        <v>189</v>
      </c>
      <c r="B95" s="3" t="s">
        <v>8</v>
      </c>
      <c r="C95" s="4">
        <v>57</v>
      </c>
      <c r="D95" s="19" t="s">
        <v>156</v>
      </c>
      <c r="E95" s="25">
        <v>17.059704140999997</v>
      </c>
    </row>
    <row r="96" spans="1:5" ht="30" x14ac:dyDescent="0.25">
      <c r="A96" s="3" t="s">
        <v>190</v>
      </c>
      <c r="B96" s="3" t="s">
        <v>8</v>
      </c>
      <c r="C96" s="4" t="s">
        <v>191</v>
      </c>
      <c r="D96" s="24" t="s">
        <v>192</v>
      </c>
      <c r="E96" s="25">
        <v>12.707700000000001</v>
      </c>
    </row>
    <row r="97" spans="1:5" ht="60" x14ac:dyDescent="0.25">
      <c r="A97" s="29" t="s">
        <v>193</v>
      </c>
      <c r="B97" s="3" t="s">
        <v>8</v>
      </c>
      <c r="C97" s="27" t="s">
        <v>194</v>
      </c>
      <c r="D97" s="24" t="s">
        <v>195</v>
      </c>
      <c r="E97" s="25">
        <v>6.7515093449999961</v>
      </c>
    </row>
    <row r="98" spans="1:5" ht="30" x14ac:dyDescent="0.25">
      <c r="A98" s="28" t="s">
        <v>196</v>
      </c>
      <c r="B98" s="3" t="s">
        <v>8</v>
      </c>
      <c r="C98" s="4" t="s">
        <v>191</v>
      </c>
      <c r="D98" s="24" t="s">
        <v>192</v>
      </c>
      <c r="E98" s="25">
        <v>6.3538500000000004</v>
      </c>
    </row>
    <row r="99" spans="1:5" ht="30" x14ac:dyDescent="0.25">
      <c r="A99" s="28" t="s">
        <v>197</v>
      </c>
      <c r="B99" s="3" t="s">
        <v>8</v>
      </c>
      <c r="C99" s="4" t="s">
        <v>191</v>
      </c>
      <c r="D99" s="19" t="s">
        <v>192</v>
      </c>
      <c r="E99" s="25">
        <v>6.3538500000000004</v>
      </c>
    </row>
    <row r="100" spans="1:5" ht="30" x14ac:dyDescent="0.25">
      <c r="A100" s="3" t="s">
        <v>198</v>
      </c>
      <c r="B100" s="3" t="s">
        <v>8</v>
      </c>
      <c r="C100" s="3" t="s">
        <v>199</v>
      </c>
      <c r="D100" s="24" t="s">
        <v>200</v>
      </c>
      <c r="E100" s="25">
        <v>57.567</v>
      </c>
    </row>
    <row r="102" spans="1:5" ht="18.75" x14ac:dyDescent="0.3">
      <c r="A102" s="33" t="s">
        <v>201</v>
      </c>
      <c r="B102" s="33"/>
      <c r="C102" s="33"/>
      <c r="D102" s="33"/>
      <c r="E102" s="33"/>
    </row>
    <row r="103" spans="1:5" ht="31.5" x14ac:dyDescent="0.25">
      <c r="A103" s="6" t="s">
        <v>2</v>
      </c>
      <c r="B103" s="6" t="s">
        <v>3</v>
      </c>
      <c r="C103" s="6" t="s">
        <v>4</v>
      </c>
      <c r="D103" s="6" t="s">
        <v>5</v>
      </c>
      <c r="E103" s="5" t="s">
        <v>6</v>
      </c>
    </row>
    <row r="104" spans="1:5" ht="24.6" customHeight="1" x14ac:dyDescent="0.25">
      <c r="A104" s="3" t="s">
        <v>202</v>
      </c>
      <c r="B104" s="3" t="s">
        <v>30</v>
      </c>
      <c r="C104" s="4">
        <v>9</v>
      </c>
      <c r="D104" s="4">
        <v>3900404000</v>
      </c>
      <c r="E104" s="23">
        <v>6.1</v>
      </c>
    </row>
    <row r="105" spans="1:5" ht="24.6" customHeight="1" x14ac:dyDescent="0.25">
      <c r="A105" s="3" t="s">
        <v>203</v>
      </c>
      <c r="B105" s="3" t="s">
        <v>30</v>
      </c>
      <c r="C105" s="4">
        <v>9</v>
      </c>
      <c r="D105" s="4">
        <v>3900404000</v>
      </c>
      <c r="E105" s="23">
        <v>6.1</v>
      </c>
    </row>
    <row r="106" spans="1:5" ht="24.6" customHeight="1" x14ac:dyDescent="0.25">
      <c r="A106" s="3" t="s">
        <v>204</v>
      </c>
      <c r="B106" s="3" t="s">
        <v>30</v>
      </c>
      <c r="C106" s="4" t="s">
        <v>39</v>
      </c>
      <c r="D106" s="4" t="s">
        <v>40</v>
      </c>
      <c r="E106" s="23">
        <f>0.923+3.49514285714286</f>
        <v>4.4181428571428603</v>
      </c>
    </row>
    <row r="107" spans="1:5" x14ac:dyDescent="0.25">
      <c r="A107" s="13"/>
      <c r="B107" s="13"/>
      <c r="C107" s="14"/>
      <c r="D107" s="13"/>
      <c r="E107" s="15"/>
    </row>
    <row r="108" spans="1:5" x14ac:dyDescent="0.25">
      <c r="A108" s="31" t="s">
        <v>205</v>
      </c>
      <c r="B108" s="31"/>
      <c r="C108" s="31"/>
      <c r="D108" s="31"/>
      <c r="E108" s="31"/>
    </row>
    <row r="109" spans="1:5" x14ac:dyDescent="0.25">
      <c r="A109" s="13"/>
      <c r="B109" s="13"/>
      <c r="C109" s="13"/>
      <c r="D109" s="13"/>
      <c r="E109" s="15"/>
    </row>
  </sheetData>
  <autoFilter ref="A3:E86" xr:uid="{657770EE-CE5E-4FB9-8148-C1729EE33362}"/>
  <mergeCells count="5">
    <mergeCell ref="A108:E108"/>
    <mergeCell ref="A1:E1"/>
    <mergeCell ref="A2:E2"/>
    <mergeCell ref="A89:E89"/>
    <mergeCell ref="A102:E102"/>
  </mergeCells>
  <printOptions horizontalCentered="1"/>
  <pageMargins left="0.7" right="0.7" top="0.75" bottom="0.75" header="0.3" footer="0.3"/>
  <pageSetup scale="46" fitToHeight="0" orientation="portrait" r:id="rId1"/>
  <headerFooter>
    <oddFooter>&amp;LPage &amp;P of &amp;N&amp;R&amp;D</oddFooter>
  </headerFooter>
  <rowBreaks count="2" manualBreakCount="2">
    <brk id="88" max="4" man="1"/>
    <brk id="101" max="4" man="1"/>
  </rowBreaks>
  <ignoredErrors>
    <ignoredError sqref="C10:C15 D86 D68 D10:D15 D69:D85 D47:D67 C16:C21 D16:D21 C22:C86 D22:D4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BED6C3-6A19-4999-B2C8-65275BCAAB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7E1949-4B93-413D-AAD4-8F9955FAC54E}">
  <ds:schemaRefs>
    <ds:schemaRef ds:uri="http://schemas.microsoft.com/sharepoint/v3/contenttype/forms"/>
  </ds:schemaRefs>
</ds:datastoreItem>
</file>

<file path=customXml/itemProps3.xml><?xml version="1.0" encoding="utf-8"?>
<ds:datastoreItem xmlns:ds="http://schemas.openxmlformats.org/officeDocument/2006/customXml" ds:itemID="{7596C764-F4A0-4582-8920-0A02F83A92E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H - Engle HN FRA NW Unit</vt:lpstr>
      <vt:lpstr>'Ex. H - Engle HN FRA NW Unit'!Print_Area</vt:lpstr>
      <vt:lpstr>'Ex. H - Engle HN FRA NW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Blake Sutton</dc:creator>
  <cp:keywords/>
  <dc:description/>
  <cp:lastModifiedBy>Allert, Jenae</cp:lastModifiedBy>
  <cp:revision/>
  <cp:lastPrinted>2025-07-01T13:47:52Z</cp:lastPrinted>
  <dcterms:created xsi:type="dcterms:W3CDTF">2025-01-23T21:31:47Z</dcterms:created>
  <dcterms:modified xsi:type="dcterms:W3CDTF">2025-07-01T13:47:56Z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